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6_24_Вагоны_остаток\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КП" sheetId="50" r:id="rId1"/>
  </sheets>
  <definedNames>
    <definedName name="_xlnm._FilterDatabase" localSheetId="0" hidden="1">КП!$A$14:$M$45</definedName>
    <definedName name="_xlnm.Print_Titles" localSheetId="0">КП!$14:$14</definedName>
    <definedName name="_xlnm.Print_Area" localSheetId="0">КП!$A$1:$M$56</definedName>
  </definedNames>
  <calcPr calcId="162913"/>
</workbook>
</file>

<file path=xl/calcChain.xml><?xml version="1.0" encoding="utf-8"?>
<calcChain xmlns="http://schemas.openxmlformats.org/spreadsheetml/2006/main">
  <c r="I45" i="50" l="1"/>
  <c r="G45" i="50"/>
  <c r="J15" i="50" l="1"/>
  <c r="K15" i="50"/>
  <c r="L15" i="50" s="1"/>
  <c r="J16" i="50"/>
  <c r="K16" i="50"/>
  <c r="L16" i="50" s="1"/>
  <c r="J17" i="50"/>
  <c r="K17" i="50"/>
  <c r="L17" i="50" s="1"/>
  <c r="J18" i="50"/>
  <c r="K18" i="50"/>
  <c r="L18" i="50" s="1"/>
  <c r="J19" i="50"/>
  <c r="K19" i="50"/>
  <c r="L19" i="50" s="1"/>
  <c r="J20" i="50"/>
  <c r="K20" i="50"/>
  <c r="L20" i="50" s="1"/>
  <c r="J21" i="50"/>
  <c r="K21" i="50"/>
  <c r="L21" i="50" s="1"/>
  <c r="J22" i="50"/>
  <c r="K22" i="50"/>
  <c r="L22" i="50" s="1"/>
  <c r="J23" i="50"/>
  <c r="K23" i="50"/>
  <c r="L23" i="50" s="1"/>
  <c r="J24" i="50"/>
  <c r="K24" i="50"/>
  <c r="L24" i="50" s="1"/>
  <c r="J25" i="50"/>
  <c r="K25" i="50"/>
  <c r="L25" i="50" s="1"/>
  <c r="J26" i="50"/>
  <c r="K26" i="50"/>
  <c r="L26" i="50" s="1"/>
  <c r="J27" i="50"/>
  <c r="K27" i="50"/>
  <c r="L27" i="50" s="1"/>
  <c r="J28" i="50"/>
  <c r="K28" i="50"/>
  <c r="L28" i="50" s="1"/>
  <c r="J29" i="50"/>
  <c r="K29" i="50"/>
  <c r="L29" i="50" s="1"/>
  <c r="J30" i="50"/>
  <c r="K30" i="50"/>
  <c r="L30" i="50" s="1"/>
  <c r="J31" i="50"/>
  <c r="K31" i="50"/>
  <c r="L31" i="50" s="1"/>
  <c r="J32" i="50"/>
  <c r="K32" i="50"/>
  <c r="L32" i="50" s="1"/>
  <c r="J33" i="50"/>
  <c r="K33" i="50"/>
  <c r="L33" i="50" s="1"/>
  <c r="J34" i="50"/>
  <c r="K34" i="50"/>
  <c r="L34" i="50" s="1"/>
  <c r="J35" i="50"/>
  <c r="K35" i="50"/>
  <c r="L35" i="50"/>
  <c r="J36" i="50"/>
  <c r="K36" i="50"/>
  <c r="L36" i="50" s="1"/>
  <c r="J37" i="50"/>
  <c r="K37" i="50"/>
  <c r="L37" i="50" s="1"/>
  <c r="J38" i="50"/>
  <c r="K38" i="50"/>
  <c r="L38" i="50" s="1"/>
  <c r="J39" i="50"/>
  <c r="K39" i="50"/>
  <c r="L39" i="50" s="1"/>
  <c r="J40" i="50"/>
  <c r="K40" i="50"/>
  <c r="L40" i="50" s="1"/>
  <c r="J41" i="50"/>
  <c r="K41" i="50"/>
  <c r="L41" i="50" s="1"/>
  <c r="J42" i="50"/>
  <c r="K42" i="50"/>
  <c r="L42" i="50" s="1"/>
  <c r="J43" i="50"/>
  <c r="K43" i="50"/>
  <c r="L43" i="50" s="1"/>
  <c r="J44" i="50"/>
  <c r="K44" i="50"/>
  <c r="L44" i="50" s="1"/>
  <c r="J45" i="50" l="1"/>
  <c r="K45" i="50"/>
  <c r="L45" i="50"/>
</calcChain>
</file>

<file path=xl/sharedStrings.xml><?xml version="1.0" encoding="utf-8"?>
<sst xmlns="http://schemas.openxmlformats.org/spreadsheetml/2006/main" count="244" uniqueCount="128">
  <si>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</si>
  <si>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</si>
  <si>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</si>
  <si>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</si>
  <si>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</si>
  <si>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</si>
  <si>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</si>
  <si>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</si>
  <si>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</si>
  <si>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</si>
  <si>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</si>
  <si>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</si>
  <si>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</si>
  <si>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</si>
  <si>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</si>
  <si>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</si>
  <si>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</si>
  <si>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</si>
  <si>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</si>
  <si>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</si>
  <si>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</si>
  <si>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</si>
  <si>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</si>
  <si>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</si>
  <si>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</si>
  <si>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</si>
  <si>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</si>
  <si>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</si>
  <si>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</si>
  <si>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8</t>
  </si>
  <si>
    <t>11</t>
  </si>
  <si>
    <t>13</t>
  </si>
  <si>
    <t>Приложение №2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</si>
  <si>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</si>
  <si>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</si>
  <si>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</si>
  <si>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</si>
  <si>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</si>
  <si>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</si>
  <si>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</si>
  <si>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</si>
  <si>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НВЛ</t>
  </si>
  <si>
    <t>ед.</t>
  </si>
  <si>
    <t>Инвентарный номер объекта</t>
  </si>
  <si>
    <t xml:space="preserve">Номер лота </t>
  </si>
  <si>
    <t>03/24-1</t>
  </si>
  <si>
    <t>03/24-2</t>
  </si>
  <si>
    <t>03/24-3</t>
  </si>
  <si>
    <t>03/24-4</t>
  </si>
  <si>
    <t>03/24-5</t>
  </si>
  <si>
    <t>03/24-6</t>
  </si>
  <si>
    <t>03/24-7</t>
  </si>
  <si>
    <t>03/24-8</t>
  </si>
  <si>
    <t>03/24-9</t>
  </si>
  <si>
    <t>03/24-10</t>
  </si>
  <si>
    <t>03/24-11</t>
  </si>
  <si>
    <t>03/24-12</t>
  </si>
  <si>
    <t>03/24-13</t>
  </si>
  <si>
    <t>03/24-14</t>
  </si>
  <si>
    <t>03/24-15</t>
  </si>
  <si>
    <t>03/24-16</t>
  </si>
  <si>
    <t>03/24-17</t>
  </si>
  <si>
    <t>03/24-18</t>
  </si>
  <si>
    <t>03/24-19</t>
  </si>
  <si>
    <t>03/24-20</t>
  </si>
  <si>
    <t>03/24-21</t>
  </si>
  <si>
    <t>03/24-22</t>
  </si>
  <si>
    <t>03/24-23</t>
  </si>
  <si>
    <t>03/24-24</t>
  </si>
  <si>
    <t>03/24-25</t>
  </si>
  <si>
    <t>03/24-26</t>
  </si>
  <si>
    <t>03/24-27</t>
  </si>
  <si>
    <t>03/24-28</t>
  </si>
  <si>
    <t>03/24-29</t>
  </si>
  <si>
    <t>03/24-30</t>
  </si>
  <si>
    <t>НПОС013463</t>
  </si>
  <si>
    <t>Р-00582</t>
  </si>
  <si>
    <t>НП0015276</t>
  </si>
  <si>
    <t>00-0039301</t>
  </si>
  <si>
    <t>НБН-0006295</t>
  </si>
  <si>
    <t>Р-00453</t>
  </si>
  <si>
    <t>Р-00671</t>
  </si>
  <si>
    <t>Р-01370</t>
  </si>
  <si>
    <t>Р-00403</t>
  </si>
  <si>
    <t>Р-00698</t>
  </si>
  <si>
    <t>Р-00595</t>
  </si>
  <si>
    <t>НБН-0005606</t>
  </si>
  <si>
    <t>Р-00498</t>
  </si>
  <si>
    <t>НБН-0005611</t>
  </si>
  <si>
    <t>Р-0008</t>
  </si>
  <si>
    <t>НБН-0005638</t>
  </si>
  <si>
    <t>НП0015275</t>
  </si>
  <si>
    <t>Р-00606</t>
  </si>
  <si>
    <t>Р-002091</t>
  </si>
  <si>
    <t>Р-00669</t>
  </si>
  <si>
    <t>Р-01376</t>
  </si>
  <si>
    <t>Вагон-дом передвижной "Жилой на 8 человек"</t>
  </si>
  <si>
    <t>ЗДАНИЕ МОБИЛЬНОЕ КОВЧЕГ-706 НА ШАССИ, инв.№ НПОС013463</t>
  </si>
  <si>
    <t>ПРИЦЕП-ЗДАНИЕ МОБИЛЬН.ЗМ САУНА С ДУШЕВОЙ, инв.№ Р-00582</t>
  </si>
  <si>
    <t>ЗДАНИЕ МОБИЛЬНОЕ КЕДР "КУЛЬТБЫТВАГОН", инв.№ НП0015276</t>
  </si>
  <si>
    <t>Прицеп тракторный вагон-дом передвижной модели "Кедр"К.08.2.1 на шасси прицепа тракторного "Кедр-8"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</si>
  <si>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</si>
  <si>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</si>
  <si>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</si>
  <si>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</si>
  <si>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</si>
  <si>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</si>
  <si>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Прицеп-вагон-дом "Кедр-4.1"</t>
  </si>
  <si>
    <t>ПРИЦЕП-ШАССИ 8470-0001010 (УИСНГ28212), инв.№ Р-00403</t>
  </si>
  <si>
    <t>Вагон-дом передвижной "Сушилка на 24 места" (827000000100А0123)</t>
  </si>
  <si>
    <t>ПРИЦЕП ЗДАНИЕ МОБИЛЬНОЕ 3М ЖИЛОЕ, б/у, инв.№ Р-00698</t>
  </si>
  <si>
    <t>ПРИЦЕП-ЗДАНИЕ МОБИЛЬНОЕ ЗМ ЖИЛОЕ, инв.№ Р-00595</t>
  </si>
  <si>
    <t>Прицеп-здание моб."Екатерина"для прожив.8 человек</t>
  </si>
  <si>
    <t>Прицеп-здание моб"Екатерина" для проживания 8 человек</t>
  </si>
  <si>
    <t>Прицеп-здание моб"Екатерина" для проживания 8 чел</t>
  </si>
  <si>
    <t>ПРИЦЕП ВАГОН-ДОМ ПЕРЕДВИЖ.СПУТНИК-11-2, инв.№ НБН-0005606</t>
  </si>
  <si>
    <t>ВАГОН-ДОМ ПЕРЕД.ТРАКТ.СПУТНИК-1М, инв.№ Р-00498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</si>
  <si>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</si>
  <si>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</si>
  <si>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</si>
  <si>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ЗДАНИЕ МОБИЛЬНОЕ КЕДР "КУЛЬТБЫТВАГОН", инв.№ НП0015275</t>
  </si>
  <si>
    <t>ПРИЦЕП-ЗДАНИЕ МОБИЛЬНОЕ ЗМ ЖИЛОЕ, инв.№ Р-00606</t>
  </si>
  <si>
    <t>Прицеп тракторный "Сибирь-2" (мод. Сибирь-2-02-2,5х9-04), инв.№ Р-002091</t>
  </si>
  <si>
    <t>ПРИЦЕП-ЗДАНИЕ МОБИЛЬНОЕ ЗМ ЖИЛОЕ, инв.№ Р-00669</t>
  </si>
  <si>
    <t>Прицеп тракторный вагон-дом передвижной марки "Италмас" на шасси "Душевая+Сауна"</t>
  </si>
  <si>
    <t>Здание мобильное "Комфорт С" Прачечная", инв.№ Р-01376</t>
  </si>
  <si>
    <t>"_____" ___________ 2024 г.</t>
  </si>
  <si>
    <t xml:space="preserve">4. Условие оплаты и вывоза:  
Расчет за приобретаемые транспортные средства производится Покупателем денежными средствами путем перечисления на расчетный счет Продавца в размере 100% предоплаты на основании выставленного Продавцом счета, в течение 10-ти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
Передача осуществляется в течение 3 (трех) рабочих дней с даты снятия с регистрационного учета транспортных средств, зарегистрированных в органах Гостехнадзора, после полной оплаты Покупателем его стоимости. 
Обязательства Продавца по передаче транспортного средства считаются выполненными с момента передачи транспортного средства Покупателю и подписания сторонами Актов приема-передачи по формам приложений к договору купли-продажи и выставления счета-фактуры.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</si>
</sst>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13" fillId="0" borderId="3" xfId="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 2 24" xfId="4"/>
    <cellStyle name="Обычный 3" xfId="3"/>
    <cellStyle name="Обычный_Лист2" xfId="2"/>
    <cellStyle name="Финансовый" xfId="1" builtin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5"/>
  <sheetViews>
    <sheetView tabSelected="1" view="pageBreakPreview" topLeftCell="A31" zoomScale="70" zoomScaleNormal="70" zoomScaleSheetLayoutView="70" workbookViewId="0">
      <selection activeCell="C15" sqref="C15:C44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5" width="14.33203125" style="1" customWidth="1"/>
    <col min="6" max="6" width="54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48.6640625" style="9" customWidth="1"/>
    <col min="14" max="16384" width="9.109375" style="2"/>
  </cols>
  <sheetData>
    <row r="1" spans="1:13" x14ac:dyDescent="0.25">
      <c r="I1" s="2"/>
      <c r="J1" s="4"/>
      <c r="K1" s="4"/>
      <c r="L1" s="4"/>
      <c r="M1" s="5" t="s">
        <v>32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0" t="s">
        <v>2</v>
      </c>
      <c r="B5" s="10"/>
    </row>
    <row r="6" spans="1:13" x14ac:dyDescent="0.25">
      <c r="A6" s="10"/>
      <c r="B6" s="10"/>
    </row>
    <row r="7" spans="1:13" x14ac:dyDescent="0.25">
      <c r="A7" s="11" t="s">
        <v>3</v>
      </c>
      <c r="B7" s="11"/>
    </row>
    <row r="8" spans="1:13" x14ac:dyDescent="0.25">
      <c r="A8" s="10"/>
      <c r="B8" s="10"/>
    </row>
    <row r="9" spans="1:13" s="40" customFormat="1" ht="13.8" x14ac:dyDescent="0.25">
      <c r="A9" s="38" t="s">
        <v>33</v>
      </c>
      <c r="B9" s="38"/>
      <c r="C9" s="39"/>
      <c r="D9" s="39"/>
      <c r="E9" s="39"/>
      <c r="F9" s="39"/>
      <c r="H9" s="41"/>
      <c r="I9" s="38"/>
      <c r="J9" s="39"/>
      <c r="K9" s="39"/>
      <c r="L9" s="39"/>
      <c r="M9" s="42"/>
    </row>
    <row r="10" spans="1:13" x14ac:dyDescent="0.25">
      <c r="A10" s="2" t="s">
        <v>4</v>
      </c>
      <c r="B10" s="2"/>
    </row>
    <row r="11" spans="1:13" s="14" customFormat="1" x14ac:dyDescent="0.25">
      <c r="A11" s="12"/>
      <c r="B11" s="12"/>
      <c r="C11" s="12"/>
      <c r="D11" s="13"/>
      <c r="E11" s="13"/>
      <c r="F11" s="13"/>
      <c r="H11" s="15"/>
      <c r="I11" s="16"/>
      <c r="J11" s="12"/>
      <c r="K11" s="12"/>
      <c r="L11" s="12"/>
      <c r="M11" s="17"/>
    </row>
    <row r="12" spans="1:13" s="19" customFormat="1" ht="25.95" customHeight="1" x14ac:dyDescent="0.3">
      <c r="A12" s="12"/>
      <c r="B12" s="12"/>
      <c r="C12" s="18" t="s">
        <v>23</v>
      </c>
      <c r="D12" s="18"/>
      <c r="E12" s="18"/>
      <c r="F12" s="18"/>
      <c r="H12" s="20"/>
      <c r="I12" s="16"/>
      <c r="J12" s="12"/>
      <c r="K12" s="12"/>
      <c r="L12" s="12"/>
    </row>
    <row r="13" spans="1:13" s="23" customFormat="1" ht="26.4" x14ac:dyDescent="0.3">
      <c r="A13" s="21" t="s">
        <v>5</v>
      </c>
      <c r="B13" s="21" t="s">
        <v>26</v>
      </c>
      <c r="C13" s="21" t="s">
        <v>44</v>
      </c>
      <c r="D13" s="21" t="s">
        <v>6</v>
      </c>
      <c r="E13" s="21" t="s">
        <v>43</v>
      </c>
      <c r="F13" s="21" t="s">
        <v>7</v>
      </c>
      <c r="G13" s="22" t="s">
        <v>8</v>
      </c>
      <c r="H13" s="21" t="s">
        <v>10</v>
      </c>
      <c r="I13" s="21" t="s">
        <v>9</v>
      </c>
      <c r="J13" s="22" t="s">
        <v>37</v>
      </c>
      <c r="K13" s="21" t="s">
        <v>35</v>
      </c>
      <c r="L13" s="22" t="s">
        <v>36</v>
      </c>
      <c r="M13" s="21" t="s">
        <v>22</v>
      </c>
    </row>
    <row r="14" spans="1:13" s="25" customFormat="1" x14ac:dyDescent="0.3">
      <c r="A14" s="24" t="s">
        <v>11</v>
      </c>
      <c r="B14" s="24" t="s">
        <v>12</v>
      </c>
      <c r="C14" s="24" t="s">
        <v>13</v>
      </c>
      <c r="D14" s="24" t="s">
        <v>14</v>
      </c>
      <c r="E14" s="24" t="s">
        <v>27</v>
      </c>
      <c r="F14" s="24" t="s">
        <v>28</v>
      </c>
      <c r="G14" s="24" t="s">
        <v>29</v>
      </c>
      <c r="H14" s="24" t="s">
        <v>15</v>
      </c>
      <c r="I14" s="24" t="s">
        <v>16</v>
      </c>
      <c r="J14" s="24" t="s">
        <v>30</v>
      </c>
      <c r="K14" s="24" t="s">
        <v>24</v>
      </c>
      <c r="L14" s="24" t="s">
        <v>31</v>
      </c>
      <c r="M14" s="24" t="s">
        <v>25</v>
      </c>
    </row>
    <row r="15" spans="1:13" s="45" customFormat="1" ht="39.6" x14ac:dyDescent="0.25">
      <c r="A15" s="36">
        <v>1</v>
      </c>
      <c r="B15" s="51" t="s">
        <v>34</v>
      </c>
      <c r="C15" s="56" t="s">
        <v>45</v>
      </c>
      <c r="D15" s="47" t="s">
        <v>41</v>
      </c>
      <c r="E15" s="54">
        <v>4858</v>
      </c>
      <c r="F15" s="53" t="s">
        <v>96</v>
      </c>
      <c r="G15" s="49">
        <v>1</v>
      </c>
      <c r="H15" s="47" t="s">
        <v>42</v>
      </c>
      <c r="I15" s="48"/>
      <c r="J15" s="44">
        <f t="shared" ref="J15:J44" si="0">I15*G15</f>
        <v>0</v>
      </c>
      <c r="K15" s="44">
        <f t="shared" ref="K15:K44" si="1">I15*1.2</f>
        <v>0</v>
      </c>
      <c r="L15" s="44">
        <f t="shared" ref="L15:L44" si="2">K15*G15</f>
        <v>0</v>
      </c>
      <c r="M15" s="52" t="s">
        <v>38</v>
      </c>
    </row>
    <row r="16" spans="1:13" s="45" customFormat="1" ht="39.6" x14ac:dyDescent="0.25">
      <c r="A16" s="36">
        <v>2</v>
      </c>
      <c r="B16" s="51" t="s">
        <v>34</v>
      </c>
      <c r="C16" s="56" t="s">
        <v>46</v>
      </c>
      <c r="D16" s="47" t="s">
        <v>41</v>
      </c>
      <c r="E16" s="54" t="s">
        <v>75</v>
      </c>
      <c r="F16" s="53" t="s">
        <v>97</v>
      </c>
      <c r="G16" s="49">
        <v>1</v>
      </c>
      <c r="H16" s="47" t="s">
        <v>42</v>
      </c>
      <c r="I16" s="48"/>
      <c r="J16" s="44">
        <f t="shared" si="0"/>
        <v>0</v>
      </c>
      <c r="K16" s="44">
        <f t="shared" si="1"/>
        <v>0</v>
      </c>
      <c r="L16" s="44">
        <f t="shared" si="2"/>
        <v>0</v>
      </c>
      <c r="M16" s="52" t="s">
        <v>38</v>
      </c>
    </row>
    <row r="17" spans="1:13" s="45" customFormat="1" ht="39.6" x14ac:dyDescent="0.25">
      <c r="A17" s="36">
        <v>3</v>
      </c>
      <c r="B17" s="51" t="s">
        <v>34</v>
      </c>
      <c r="C17" s="56" t="s">
        <v>47</v>
      </c>
      <c r="D17" s="47" t="s">
        <v>41</v>
      </c>
      <c r="E17" s="54" t="s">
        <v>76</v>
      </c>
      <c r="F17" s="53" t="s">
        <v>98</v>
      </c>
      <c r="G17" s="49">
        <v>1</v>
      </c>
      <c r="H17" s="47" t="s">
        <v>42</v>
      </c>
      <c r="I17" s="48"/>
      <c r="J17" s="44">
        <f t="shared" si="0"/>
        <v>0</v>
      </c>
      <c r="K17" s="44">
        <f t="shared" si="1"/>
        <v>0</v>
      </c>
      <c r="L17" s="44">
        <f t="shared" si="2"/>
        <v>0</v>
      </c>
      <c r="M17" s="52" t="s">
        <v>38</v>
      </c>
    </row>
    <row r="18" spans="1:13" s="45" customFormat="1" ht="39.6" x14ac:dyDescent="0.25">
      <c r="A18" s="36">
        <v>4</v>
      </c>
      <c r="B18" s="51" t="s">
        <v>34</v>
      </c>
      <c r="C18" s="56" t="s">
        <v>48</v>
      </c>
      <c r="D18" s="47" t="s">
        <v>41</v>
      </c>
      <c r="E18" s="54" t="s">
        <v>77</v>
      </c>
      <c r="F18" s="53" t="s">
        <v>99</v>
      </c>
      <c r="G18" s="49">
        <v>1</v>
      </c>
      <c r="H18" s="47" t="s">
        <v>42</v>
      </c>
      <c r="I18" s="48"/>
      <c r="J18" s="44">
        <f t="shared" si="0"/>
        <v>0</v>
      </c>
      <c r="K18" s="44">
        <f t="shared" si="1"/>
        <v>0</v>
      </c>
      <c r="L18" s="44">
        <f t="shared" si="2"/>
        <v>0</v>
      </c>
      <c r="M18" s="52" t="s">
        <v>38</v>
      </c>
    </row>
    <row r="19" spans="1:13" s="45" customFormat="1" ht="39.6" x14ac:dyDescent="0.25">
      <c r="A19" s="36">
        <v>5</v>
      </c>
      <c r="B19" s="51" t="s">
        <v>34</v>
      </c>
      <c r="C19" s="56" t="s">
        <v>49</v>
      </c>
      <c r="D19" s="47" t="s">
        <v>41</v>
      </c>
      <c r="E19" s="54" t="s">
        <v>78</v>
      </c>
      <c r="F19" s="53" t="s">
        <v>100</v>
      </c>
      <c r="G19" s="49">
        <v>1</v>
      </c>
      <c r="H19" s="47" t="s">
        <v>42</v>
      </c>
      <c r="I19" s="48"/>
      <c r="J19" s="44">
        <f t="shared" si="0"/>
        <v>0</v>
      </c>
      <c r="K19" s="44">
        <f t="shared" si="1"/>
        <v>0</v>
      </c>
      <c r="L19" s="44">
        <f t="shared" si="2"/>
        <v>0</v>
      </c>
      <c r="M19" s="52" t="s">
        <v>38</v>
      </c>
    </row>
    <row r="20" spans="1:13" s="45" customFormat="1" ht="39.6" x14ac:dyDescent="0.25">
      <c r="A20" s="36">
        <v>6</v>
      </c>
      <c r="B20" s="51" t="s">
        <v>34</v>
      </c>
      <c r="C20" s="56" t="s">
        <v>50</v>
      </c>
      <c r="D20" s="47" t="s">
        <v>41</v>
      </c>
      <c r="E20" s="54" t="s">
        <v>79</v>
      </c>
      <c r="F20" s="53" t="s">
        <v>101</v>
      </c>
      <c r="G20" s="49">
        <v>1</v>
      </c>
      <c r="H20" s="47" t="s">
        <v>42</v>
      </c>
      <c r="I20" s="48"/>
      <c r="J20" s="44">
        <f t="shared" si="0"/>
        <v>0</v>
      </c>
      <c r="K20" s="44">
        <f t="shared" si="1"/>
        <v>0</v>
      </c>
      <c r="L20" s="44">
        <f t="shared" si="2"/>
        <v>0</v>
      </c>
      <c r="M20" s="52" t="s">
        <v>38</v>
      </c>
    </row>
    <row r="21" spans="1:13" s="45" customFormat="1" ht="39.6" x14ac:dyDescent="0.25">
      <c r="A21" s="36">
        <v>7</v>
      </c>
      <c r="B21" s="51" t="s">
        <v>34</v>
      </c>
      <c r="C21" s="56" t="s">
        <v>51</v>
      </c>
      <c r="D21" s="47" t="s">
        <v>41</v>
      </c>
      <c r="E21" s="54">
        <v>23721</v>
      </c>
      <c r="F21" s="53" t="s">
        <v>102</v>
      </c>
      <c r="G21" s="49">
        <v>1</v>
      </c>
      <c r="H21" s="47" t="s">
        <v>42</v>
      </c>
      <c r="I21" s="48"/>
      <c r="J21" s="44">
        <f t="shared" si="0"/>
        <v>0</v>
      </c>
      <c r="K21" s="44">
        <f t="shared" si="1"/>
        <v>0</v>
      </c>
      <c r="L21" s="44">
        <f t="shared" si="2"/>
        <v>0</v>
      </c>
      <c r="M21" s="52" t="s">
        <v>38</v>
      </c>
    </row>
    <row r="22" spans="1:13" s="45" customFormat="1" ht="39.6" x14ac:dyDescent="0.25">
      <c r="A22" s="36">
        <v>8</v>
      </c>
      <c r="B22" s="51" t="s">
        <v>34</v>
      </c>
      <c r="C22" s="56" t="s">
        <v>52</v>
      </c>
      <c r="D22" s="47" t="s">
        <v>41</v>
      </c>
      <c r="E22" s="54" t="s">
        <v>80</v>
      </c>
      <c r="F22" s="53" t="s">
        <v>103</v>
      </c>
      <c r="G22" s="49">
        <v>1</v>
      </c>
      <c r="H22" s="47" t="s">
        <v>42</v>
      </c>
      <c r="I22" s="48"/>
      <c r="J22" s="44">
        <f t="shared" si="0"/>
        <v>0</v>
      </c>
      <c r="K22" s="44">
        <f t="shared" si="1"/>
        <v>0</v>
      </c>
      <c r="L22" s="44">
        <f t="shared" si="2"/>
        <v>0</v>
      </c>
      <c r="M22" s="52" t="s">
        <v>38</v>
      </c>
    </row>
    <row r="23" spans="1:13" s="45" customFormat="1" ht="39.6" x14ac:dyDescent="0.25">
      <c r="A23" s="36">
        <v>9</v>
      </c>
      <c r="B23" s="51" t="s">
        <v>34</v>
      </c>
      <c r="C23" s="56" t="s">
        <v>53</v>
      </c>
      <c r="D23" s="47" t="s">
        <v>41</v>
      </c>
      <c r="E23" s="54" t="s">
        <v>81</v>
      </c>
      <c r="F23" s="53" t="s">
        <v>104</v>
      </c>
      <c r="G23" s="49">
        <v>1</v>
      </c>
      <c r="H23" s="47" t="s">
        <v>42</v>
      </c>
      <c r="I23" s="48"/>
      <c r="J23" s="44">
        <f t="shared" si="0"/>
        <v>0</v>
      </c>
      <c r="K23" s="44">
        <f t="shared" si="1"/>
        <v>0</v>
      </c>
      <c r="L23" s="44">
        <f t="shared" si="2"/>
        <v>0</v>
      </c>
      <c r="M23" s="52" t="s">
        <v>38</v>
      </c>
    </row>
    <row r="24" spans="1:13" s="45" customFormat="1" ht="39.6" x14ac:dyDescent="0.25">
      <c r="A24" s="36">
        <v>10</v>
      </c>
      <c r="B24" s="51" t="s">
        <v>34</v>
      </c>
      <c r="C24" s="56" t="s">
        <v>54</v>
      </c>
      <c r="D24" s="47" t="s">
        <v>41</v>
      </c>
      <c r="E24" s="54">
        <v>5745</v>
      </c>
      <c r="F24" s="53" t="s">
        <v>105</v>
      </c>
      <c r="G24" s="49">
        <v>1</v>
      </c>
      <c r="H24" s="47" t="s">
        <v>42</v>
      </c>
      <c r="I24" s="48"/>
      <c r="J24" s="44">
        <f t="shared" si="0"/>
        <v>0</v>
      </c>
      <c r="K24" s="44">
        <f t="shared" si="1"/>
        <v>0</v>
      </c>
      <c r="L24" s="44">
        <f t="shared" si="2"/>
        <v>0</v>
      </c>
      <c r="M24" s="52" t="s">
        <v>38</v>
      </c>
    </row>
    <row r="25" spans="1:13" s="45" customFormat="1" ht="39.6" x14ac:dyDescent="0.25">
      <c r="A25" s="36">
        <v>11</v>
      </c>
      <c r="B25" s="51" t="s">
        <v>34</v>
      </c>
      <c r="C25" s="56" t="s">
        <v>55</v>
      </c>
      <c r="D25" s="47" t="s">
        <v>41</v>
      </c>
      <c r="E25" s="54" t="s">
        <v>82</v>
      </c>
      <c r="F25" s="53" t="s">
        <v>106</v>
      </c>
      <c r="G25" s="49">
        <v>1</v>
      </c>
      <c r="H25" s="47" t="s">
        <v>42</v>
      </c>
      <c r="I25" s="48"/>
      <c r="J25" s="44">
        <f t="shared" si="0"/>
        <v>0</v>
      </c>
      <c r="K25" s="44">
        <f t="shared" si="1"/>
        <v>0</v>
      </c>
      <c r="L25" s="44">
        <f t="shared" si="2"/>
        <v>0</v>
      </c>
      <c r="M25" s="52" t="s">
        <v>38</v>
      </c>
    </row>
    <row r="26" spans="1:13" s="45" customFormat="1" ht="39.6" x14ac:dyDescent="0.25">
      <c r="A26" s="36">
        <v>12</v>
      </c>
      <c r="B26" s="51" t="s">
        <v>34</v>
      </c>
      <c r="C26" s="56" t="s">
        <v>56</v>
      </c>
      <c r="D26" s="47" t="s">
        <v>41</v>
      </c>
      <c r="E26" s="54">
        <v>3105649</v>
      </c>
      <c r="F26" s="53" t="s">
        <v>107</v>
      </c>
      <c r="G26" s="49">
        <v>1</v>
      </c>
      <c r="H26" s="47" t="s">
        <v>42</v>
      </c>
      <c r="I26" s="48"/>
      <c r="J26" s="44">
        <f t="shared" si="0"/>
        <v>0</v>
      </c>
      <c r="K26" s="44">
        <f t="shared" si="1"/>
        <v>0</v>
      </c>
      <c r="L26" s="44">
        <f t="shared" si="2"/>
        <v>0</v>
      </c>
      <c r="M26" s="52" t="s">
        <v>38</v>
      </c>
    </row>
    <row r="27" spans="1:13" s="45" customFormat="1" ht="39.6" x14ac:dyDescent="0.25">
      <c r="A27" s="36">
        <v>13</v>
      </c>
      <c r="B27" s="51" t="s">
        <v>34</v>
      </c>
      <c r="C27" s="56" t="s">
        <v>57</v>
      </c>
      <c r="D27" s="47" t="s">
        <v>41</v>
      </c>
      <c r="E27" s="54" t="s">
        <v>83</v>
      </c>
      <c r="F27" s="53" t="s">
        <v>108</v>
      </c>
      <c r="G27" s="49">
        <v>1</v>
      </c>
      <c r="H27" s="47" t="s">
        <v>42</v>
      </c>
      <c r="I27" s="48"/>
      <c r="J27" s="44">
        <f t="shared" si="0"/>
        <v>0</v>
      </c>
      <c r="K27" s="44">
        <f t="shared" si="1"/>
        <v>0</v>
      </c>
      <c r="L27" s="44">
        <f t="shared" si="2"/>
        <v>0</v>
      </c>
      <c r="M27" s="52" t="s">
        <v>38</v>
      </c>
    </row>
    <row r="28" spans="1:13" s="45" customFormat="1" ht="39.6" x14ac:dyDescent="0.25">
      <c r="A28" s="36">
        <v>14</v>
      </c>
      <c r="B28" s="51" t="s">
        <v>34</v>
      </c>
      <c r="C28" s="56" t="s">
        <v>58</v>
      </c>
      <c r="D28" s="47" t="s">
        <v>41</v>
      </c>
      <c r="E28" s="54">
        <v>5331</v>
      </c>
      <c r="F28" s="53" t="s">
        <v>109</v>
      </c>
      <c r="G28" s="49">
        <v>1</v>
      </c>
      <c r="H28" s="47" t="s">
        <v>42</v>
      </c>
      <c r="I28" s="48"/>
      <c r="J28" s="44">
        <f t="shared" si="0"/>
        <v>0</v>
      </c>
      <c r="K28" s="44">
        <f t="shared" si="1"/>
        <v>0</v>
      </c>
      <c r="L28" s="44">
        <f t="shared" si="2"/>
        <v>0</v>
      </c>
      <c r="M28" s="52" t="s">
        <v>38</v>
      </c>
    </row>
    <row r="29" spans="1:13" s="45" customFormat="1" ht="39.6" x14ac:dyDescent="0.25">
      <c r="A29" s="36">
        <v>15</v>
      </c>
      <c r="B29" s="51" t="s">
        <v>34</v>
      </c>
      <c r="C29" s="56" t="s">
        <v>59</v>
      </c>
      <c r="D29" s="47" t="s">
        <v>41</v>
      </c>
      <c r="E29" s="54" t="s">
        <v>84</v>
      </c>
      <c r="F29" s="53" t="s">
        <v>110</v>
      </c>
      <c r="G29" s="49">
        <v>1</v>
      </c>
      <c r="H29" s="47" t="s">
        <v>42</v>
      </c>
      <c r="I29" s="48"/>
      <c r="J29" s="44">
        <f t="shared" si="0"/>
        <v>0</v>
      </c>
      <c r="K29" s="44">
        <f t="shared" si="1"/>
        <v>0</v>
      </c>
      <c r="L29" s="44">
        <f t="shared" si="2"/>
        <v>0</v>
      </c>
      <c r="M29" s="52" t="s">
        <v>38</v>
      </c>
    </row>
    <row r="30" spans="1:13" s="45" customFormat="1" ht="39.6" x14ac:dyDescent="0.25">
      <c r="A30" s="36">
        <v>16</v>
      </c>
      <c r="B30" s="51" t="s">
        <v>34</v>
      </c>
      <c r="C30" s="56" t="s">
        <v>60</v>
      </c>
      <c r="D30" s="47" t="s">
        <v>41</v>
      </c>
      <c r="E30" s="54" t="s">
        <v>85</v>
      </c>
      <c r="F30" s="53" t="s">
        <v>111</v>
      </c>
      <c r="G30" s="49">
        <v>1</v>
      </c>
      <c r="H30" s="47" t="s">
        <v>42</v>
      </c>
      <c r="I30" s="48"/>
      <c r="J30" s="44">
        <f t="shared" si="0"/>
        <v>0</v>
      </c>
      <c r="K30" s="44">
        <f t="shared" si="1"/>
        <v>0</v>
      </c>
      <c r="L30" s="44">
        <f t="shared" si="2"/>
        <v>0</v>
      </c>
      <c r="M30" s="52" t="s">
        <v>38</v>
      </c>
    </row>
    <row r="31" spans="1:13" s="45" customFormat="1" ht="39.6" x14ac:dyDescent="0.25">
      <c r="A31" s="36">
        <v>17</v>
      </c>
      <c r="B31" s="51" t="s">
        <v>34</v>
      </c>
      <c r="C31" s="56" t="s">
        <v>61</v>
      </c>
      <c r="D31" s="47" t="s">
        <v>41</v>
      </c>
      <c r="E31" s="54">
        <v>3053</v>
      </c>
      <c r="F31" s="53" t="s">
        <v>112</v>
      </c>
      <c r="G31" s="49">
        <v>1</v>
      </c>
      <c r="H31" s="47" t="s">
        <v>42</v>
      </c>
      <c r="I31" s="48"/>
      <c r="J31" s="44">
        <f t="shared" si="0"/>
        <v>0</v>
      </c>
      <c r="K31" s="44">
        <f t="shared" si="1"/>
        <v>0</v>
      </c>
      <c r="L31" s="44">
        <f t="shared" si="2"/>
        <v>0</v>
      </c>
      <c r="M31" s="52" t="s">
        <v>38</v>
      </c>
    </row>
    <row r="32" spans="1:13" s="45" customFormat="1" ht="39.6" x14ac:dyDescent="0.25">
      <c r="A32" s="36">
        <v>18</v>
      </c>
      <c r="B32" s="51" t="s">
        <v>34</v>
      </c>
      <c r="C32" s="56" t="s">
        <v>62</v>
      </c>
      <c r="D32" s="47" t="s">
        <v>41</v>
      </c>
      <c r="E32" s="54">
        <v>2768</v>
      </c>
      <c r="F32" s="53" t="s">
        <v>113</v>
      </c>
      <c r="G32" s="49">
        <v>1</v>
      </c>
      <c r="H32" s="47" t="s">
        <v>42</v>
      </c>
      <c r="I32" s="48"/>
      <c r="J32" s="44">
        <f t="shared" si="0"/>
        <v>0</v>
      </c>
      <c r="K32" s="44">
        <f t="shared" si="1"/>
        <v>0</v>
      </c>
      <c r="L32" s="44">
        <f t="shared" si="2"/>
        <v>0</v>
      </c>
      <c r="M32" s="52" t="s">
        <v>38</v>
      </c>
    </row>
    <row r="33" spans="1:13" s="45" customFormat="1" ht="39.6" x14ac:dyDescent="0.25">
      <c r="A33" s="36">
        <v>19</v>
      </c>
      <c r="B33" s="51" t="s">
        <v>34</v>
      </c>
      <c r="C33" s="56" t="s">
        <v>63</v>
      </c>
      <c r="D33" s="47" t="s">
        <v>41</v>
      </c>
      <c r="E33" s="54">
        <v>2949</v>
      </c>
      <c r="F33" s="53" t="s">
        <v>114</v>
      </c>
      <c r="G33" s="49">
        <v>1</v>
      </c>
      <c r="H33" s="47" t="s">
        <v>42</v>
      </c>
      <c r="I33" s="48"/>
      <c r="J33" s="44">
        <f t="shared" si="0"/>
        <v>0</v>
      </c>
      <c r="K33" s="44">
        <f t="shared" si="1"/>
        <v>0</v>
      </c>
      <c r="L33" s="44">
        <f t="shared" si="2"/>
        <v>0</v>
      </c>
      <c r="M33" s="52" t="s">
        <v>38</v>
      </c>
    </row>
    <row r="34" spans="1:13" s="45" customFormat="1" ht="39.6" x14ac:dyDescent="0.25">
      <c r="A34" s="36">
        <v>20</v>
      </c>
      <c r="B34" s="51" t="s">
        <v>34</v>
      </c>
      <c r="C34" s="56" t="s">
        <v>64</v>
      </c>
      <c r="D34" s="47" t="s">
        <v>41</v>
      </c>
      <c r="E34" s="54" t="s">
        <v>86</v>
      </c>
      <c r="F34" s="53" t="s">
        <v>115</v>
      </c>
      <c r="G34" s="49">
        <v>1</v>
      </c>
      <c r="H34" s="47" t="s">
        <v>42</v>
      </c>
      <c r="I34" s="48"/>
      <c r="J34" s="44">
        <f t="shared" si="0"/>
        <v>0</v>
      </c>
      <c r="K34" s="44">
        <f t="shared" si="1"/>
        <v>0</v>
      </c>
      <c r="L34" s="44">
        <f t="shared" si="2"/>
        <v>0</v>
      </c>
      <c r="M34" s="52" t="s">
        <v>38</v>
      </c>
    </row>
    <row r="35" spans="1:13" s="45" customFormat="1" ht="39.6" x14ac:dyDescent="0.25">
      <c r="A35" s="36">
        <v>21</v>
      </c>
      <c r="B35" s="51" t="s">
        <v>34</v>
      </c>
      <c r="C35" s="56" t="s">
        <v>65</v>
      </c>
      <c r="D35" s="47" t="s">
        <v>41</v>
      </c>
      <c r="E35" s="54" t="s">
        <v>87</v>
      </c>
      <c r="F35" s="53" t="s">
        <v>116</v>
      </c>
      <c r="G35" s="49">
        <v>1</v>
      </c>
      <c r="H35" s="47" t="s">
        <v>42</v>
      </c>
      <c r="I35" s="48"/>
      <c r="J35" s="44">
        <f t="shared" si="0"/>
        <v>0</v>
      </c>
      <c r="K35" s="44">
        <f t="shared" si="1"/>
        <v>0</v>
      </c>
      <c r="L35" s="44">
        <f t="shared" si="2"/>
        <v>0</v>
      </c>
      <c r="M35" s="52" t="s">
        <v>38</v>
      </c>
    </row>
    <row r="36" spans="1:13" s="45" customFormat="1" ht="39.6" x14ac:dyDescent="0.25">
      <c r="A36" s="36">
        <v>22</v>
      </c>
      <c r="B36" s="51" t="s">
        <v>34</v>
      </c>
      <c r="C36" s="56" t="s">
        <v>66</v>
      </c>
      <c r="D36" s="47" t="s">
        <v>41</v>
      </c>
      <c r="E36" s="54" t="s">
        <v>88</v>
      </c>
      <c r="F36" s="53" t="s">
        <v>117</v>
      </c>
      <c r="G36" s="49">
        <v>1</v>
      </c>
      <c r="H36" s="47" t="s">
        <v>42</v>
      </c>
      <c r="I36" s="48"/>
      <c r="J36" s="44">
        <f t="shared" si="0"/>
        <v>0</v>
      </c>
      <c r="K36" s="44">
        <f t="shared" si="1"/>
        <v>0</v>
      </c>
      <c r="L36" s="44">
        <f t="shared" si="2"/>
        <v>0</v>
      </c>
      <c r="M36" s="52" t="s">
        <v>38</v>
      </c>
    </row>
    <row r="37" spans="1:13" s="45" customFormat="1" ht="39.6" x14ac:dyDescent="0.25">
      <c r="A37" s="36">
        <v>23</v>
      </c>
      <c r="B37" s="51" t="s">
        <v>34</v>
      </c>
      <c r="C37" s="56" t="s">
        <v>67</v>
      </c>
      <c r="D37" s="47" t="s">
        <v>41</v>
      </c>
      <c r="E37" s="54" t="s">
        <v>89</v>
      </c>
      <c r="F37" s="53" t="s">
        <v>118</v>
      </c>
      <c r="G37" s="49">
        <v>1</v>
      </c>
      <c r="H37" s="47" t="s">
        <v>42</v>
      </c>
      <c r="I37" s="48"/>
      <c r="J37" s="44">
        <f t="shared" si="0"/>
        <v>0</v>
      </c>
      <c r="K37" s="44">
        <f t="shared" si="1"/>
        <v>0</v>
      </c>
      <c r="L37" s="44">
        <f t="shared" si="2"/>
        <v>0</v>
      </c>
      <c r="M37" s="52" t="s">
        <v>38</v>
      </c>
    </row>
    <row r="38" spans="1:13" s="45" customFormat="1" ht="39.6" x14ac:dyDescent="0.25">
      <c r="A38" s="36">
        <v>24</v>
      </c>
      <c r="B38" s="51" t="s">
        <v>34</v>
      </c>
      <c r="C38" s="56" t="s">
        <v>68</v>
      </c>
      <c r="D38" s="47" t="s">
        <v>41</v>
      </c>
      <c r="E38" s="54" t="s">
        <v>90</v>
      </c>
      <c r="F38" s="53" t="s">
        <v>119</v>
      </c>
      <c r="G38" s="49">
        <v>1</v>
      </c>
      <c r="H38" s="47" t="s">
        <v>42</v>
      </c>
      <c r="I38" s="48"/>
      <c r="J38" s="44">
        <f t="shared" si="0"/>
        <v>0</v>
      </c>
      <c r="K38" s="44">
        <f t="shared" si="1"/>
        <v>0</v>
      </c>
      <c r="L38" s="44">
        <f t="shared" si="2"/>
        <v>0</v>
      </c>
      <c r="M38" s="52" t="s">
        <v>38</v>
      </c>
    </row>
    <row r="39" spans="1:13" s="45" customFormat="1" ht="39.6" x14ac:dyDescent="0.25">
      <c r="A39" s="36">
        <v>25</v>
      </c>
      <c r="B39" s="51" t="s">
        <v>34</v>
      </c>
      <c r="C39" s="56" t="s">
        <v>69</v>
      </c>
      <c r="D39" s="47" t="s">
        <v>41</v>
      </c>
      <c r="E39" s="54" t="s">
        <v>91</v>
      </c>
      <c r="F39" s="53" t="s">
        <v>120</v>
      </c>
      <c r="G39" s="49">
        <v>1</v>
      </c>
      <c r="H39" s="47" t="s">
        <v>42</v>
      </c>
      <c r="I39" s="48"/>
      <c r="J39" s="44">
        <f t="shared" si="0"/>
        <v>0</v>
      </c>
      <c r="K39" s="44">
        <f t="shared" si="1"/>
        <v>0</v>
      </c>
      <c r="L39" s="44">
        <f t="shared" si="2"/>
        <v>0</v>
      </c>
      <c r="M39" s="52" t="s">
        <v>38</v>
      </c>
    </row>
    <row r="40" spans="1:13" s="45" customFormat="1" ht="39.6" x14ac:dyDescent="0.25">
      <c r="A40" s="36">
        <v>26</v>
      </c>
      <c r="B40" s="51" t="s">
        <v>34</v>
      </c>
      <c r="C40" s="56" t="s">
        <v>70</v>
      </c>
      <c r="D40" s="47" t="s">
        <v>41</v>
      </c>
      <c r="E40" s="54" t="s">
        <v>92</v>
      </c>
      <c r="F40" s="53" t="s">
        <v>121</v>
      </c>
      <c r="G40" s="49">
        <v>1</v>
      </c>
      <c r="H40" s="47" t="s">
        <v>42</v>
      </c>
      <c r="I40" s="48"/>
      <c r="J40" s="44">
        <f t="shared" si="0"/>
        <v>0</v>
      </c>
      <c r="K40" s="44">
        <f t="shared" si="1"/>
        <v>0</v>
      </c>
      <c r="L40" s="44">
        <f t="shared" si="2"/>
        <v>0</v>
      </c>
      <c r="M40" s="52" t="s">
        <v>38</v>
      </c>
    </row>
    <row r="41" spans="1:13" s="45" customFormat="1" ht="39.6" x14ac:dyDescent="0.25">
      <c r="A41" s="36">
        <v>27</v>
      </c>
      <c r="B41" s="51" t="s">
        <v>34</v>
      </c>
      <c r="C41" s="56" t="s">
        <v>71</v>
      </c>
      <c r="D41" s="47" t="s">
        <v>41</v>
      </c>
      <c r="E41" s="54" t="s">
        <v>93</v>
      </c>
      <c r="F41" s="53" t="s">
        <v>122</v>
      </c>
      <c r="G41" s="49">
        <v>1</v>
      </c>
      <c r="H41" s="47" t="s">
        <v>42</v>
      </c>
      <c r="I41" s="48"/>
      <c r="J41" s="44">
        <f t="shared" si="0"/>
        <v>0</v>
      </c>
      <c r="K41" s="44">
        <f t="shared" si="1"/>
        <v>0</v>
      </c>
      <c r="L41" s="44">
        <f t="shared" si="2"/>
        <v>0</v>
      </c>
      <c r="M41" s="52" t="s">
        <v>38</v>
      </c>
    </row>
    <row r="42" spans="1:13" s="45" customFormat="1" ht="39.6" x14ac:dyDescent="0.25">
      <c r="A42" s="36">
        <v>28</v>
      </c>
      <c r="B42" s="51" t="s">
        <v>34</v>
      </c>
      <c r="C42" s="56" t="s">
        <v>72</v>
      </c>
      <c r="D42" s="47" t="s">
        <v>41</v>
      </c>
      <c r="E42" s="54" t="s">
        <v>94</v>
      </c>
      <c r="F42" s="53" t="s">
        <v>123</v>
      </c>
      <c r="G42" s="49">
        <v>1</v>
      </c>
      <c r="H42" s="47" t="s">
        <v>42</v>
      </c>
      <c r="I42" s="48"/>
      <c r="J42" s="44">
        <f t="shared" si="0"/>
        <v>0</v>
      </c>
      <c r="K42" s="44">
        <f t="shared" si="1"/>
        <v>0</v>
      </c>
      <c r="L42" s="44">
        <f t="shared" si="2"/>
        <v>0</v>
      </c>
      <c r="M42" s="52" t="s">
        <v>38</v>
      </c>
    </row>
    <row r="43" spans="1:13" s="45" customFormat="1" ht="39.6" x14ac:dyDescent="0.25">
      <c r="A43" s="36">
        <v>29</v>
      </c>
      <c r="B43" s="51" t="s">
        <v>34</v>
      </c>
      <c r="C43" s="56" t="s">
        <v>73</v>
      </c>
      <c r="D43" s="47" t="s">
        <v>41</v>
      </c>
      <c r="E43" s="54">
        <v>3112886</v>
      </c>
      <c r="F43" s="53" t="s">
        <v>124</v>
      </c>
      <c r="G43" s="49">
        <v>1</v>
      </c>
      <c r="H43" s="47" t="s">
        <v>42</v>
      </c>
      <c r="I43" s="48"/>
      <c r="J43" s="44">
        <f t="shared" si="0"/>
        <v>0</v>
      </c>
      <c r="K43" s="44">
        <f t="shared" si="1"/>
        <v>0</v>
      </c>
      <c r="L43" s="44">
        <f t="shared" si="2"/>
        <v>0</v>
      </c>
      <c r="M43" s="52" t="s">
        <v>38</v>
      </c>
    </row>
    <row r="44" spans="1:13" s="45" customFormat="1" ht="39.6" x14ac:dyDescent="0.25">
      <c r="A44" s="36">
        <v>30</v>
      </c>
      <c r="B44" s="51" t="s">
        <v>34</v>
      </c>
      <c r="C44" s="56" t="s">
        <v>74</v>
      </c>
      <c r="D44" s="47" t="s">
        <v>41</v>
      </c>
      <c r="E44" s="54" t="s">
        <v>95</v>
      </c>
      <c r="F44" s="53" t="s">
        <v>125</v>
      </c>
      <c r="G44" s="49">
        <v>1</v>
      </c>
      <c r="H44" s="47" t="s">
        <v>42</v>
      </c>
      <c r="I44" s="48"/>
      <c r="J44" s="44">
        <f t="shared" si="0"/>
        <v>0</v>
      </c>
      <c r="K44" s="44">
        <f t="shared" si="1"/>
        <v>0</v>
      </c>
      <c r="L44" s="44">
        <f t="shared" si="2"/>
        <v>0</v>
      </c>
      <c r="M44" s="52" t="s">
        <v>38</v>
      </c>
    </row>
    <row r="45" spans="1:13" s="31" customFormat="1" ht="13.8" x14ac:dyDescent="0.25">
      <c r="A45" s="26"/>
      <c r="B45" s="26"/>
      <c r="C45" s="37"/>
      <c r="D45" s="28"/>
      <c r="E45" s="28"/>
      <c r="F45" s="28"/>
      <c r="G45" s="50">
        <f>SUM(G15:G44)</f>
        <v>30</v>
      </c>
      <c r="H45" s="29"/>
      <c r="I45" s="30">
        <f>SUM(I15:I44)</f>
        <v>0</v>
      </c>
      <c r="J45" s="30">
        <f>SUM(J15:J44)</f>
        <v>0</v>
      </c>
      <c r="K45" s="30">
        <f>SUM(K15:K44)</f>
        <v>0</v>
      </c>
      <c r="L45" s="30">
        <f>SUM(L15:L44)</f>
        <v>0</v>
      </c>
      <c r="M45" s="27"/>
    </row>
    <row r="46" spans="1:13" s="4" customFormat="1" x14ac:dyDescent="0.25">
      <c r="A46" s="1"/>
      <c r="B46" s="1"/>
      <c r="C46" s="1"/>
      <c r="D46" s="1"/>
      <c r="E46" s="1"/>
      <c r="F46" s="1"/>
      <c r="H46" s="3"/>
      <c r="I46" s="7"/>
      <c r="J46" s="1"/>
      <c r="K46" s="1"/>
      <c r="L46" s="1"/>
      <c r="M46" s="9"/>
    </row>
    <row r="47" spans="1:13" s="4" customFormat="1" x14ac:dyDescent="0.25">
      <c r="A47" s="11" t="s">
        <v>17</v>
      </c>
      <c r="B47" s="11"/>
      <c r="C47" s="2"/>
      <c r="D47" s="2"/>
      <c r="E47" s="2"/>
      <c r="F47" s="2"/>
      <c r="G47" s="2"/>
      <c r="H47" s="32"/>
      <c r="I47" s="32"/>
      <c r="M47" s="9"/>
    </row>
    <row r="48" spans="1:13" s="4" customFormat="1" x14ac:dyDescent="0.25">
      <c r="A48" s="33" t="s">
        <v>40</v>
      </c>
      <c r="B48" s="33"/>
      <c r="C48" s="34"/>
      <c r="D48" s="34"/>
      <c r="E48" s="34"/>
      <c r="F48" s="34"/>
      <c r="G48" s="2"/>
      <c r="H48" s="3"/>
      <c r="I48" s="2"/>
      <c r="M48" s="9"/>
    </row>
    <row r="49" spans="1:13" s="4" customFormat="1" x14ac:dyDescent="0.25">
      <c r="A49" s="33" t="s">
        <v>39</v>
      </c>
      <c r="B49" s="33"/>
      <c r="C49" s="34"/>
      <c r="D49" s="34"/>
      <c r="E49" s="34"/>
      <c r="F49" s="34"/>
      <c r="G49" s="2"/>
      <c r="H49" s="3"/>
      <c r="I49" s="2"/>
      <c r="M49" s="9"/>
    </row>
    <row r="50" spans="1:13" s="43" customFormat="1" ht="51" customHeight="1" x14ac:dyDescent="0.25">
      <c r="A50" s="55" t="s">
        <v>127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3" s="43" customForma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4" customFormat="1" x14ac:dyDescent="0.25">
      <c r="A52" s="33"/>
      <c r="B52" s="7"/>
      <c r="C52" s="7"/>
      <c r="D52" s="7"/>
      <c r="E52" s="7"/>
      <c r="F52" s="7"/>
      <c r="G52" s="7"/>
      <c r="L52" s="8" t="s">
        <v>18</v>
      </c>
    </row>
    <row r="53" spans="1:13" s="4" customFormat="1" x14ac:dyDescent="0.25">
      <c r="A53" s="33"/>
      <c r="B53" s="7"/>
      <c r="C53" s="7"/>
      <c r="D53" s="7"/>
      <c r="E53" s="7"/>
      <c r="F53" s="7"/>
      <c r="G53" s="7"/>
      <c r="L53" s="8"/>
    </row>
    <row r="54" spans="1:13" s="4" customFormat="1" x14ac:dyDescent="0.25">
      <c r="A54" s="33"/>
      <c r="B54" s="7"/>
      <c r="C54" s="7"/>
      <c r="D54" s="7"/>
      <c r="E54" s="7"/>
      <c r="F54" s="7"/>
      <c r="G54" s="7"/>
      <c r="L54" s="8"/>
    </row>
    <row r="55" spans="1:13" s="4" customFormat="1" x14ac:dyDescent="0.25">
      <c r="A55" s="7" t="s">
        <v>19</v>
      </c>
      <c r="B55" s="7"/>
      <c r="C55" s="7"/>
      <c r="D55" s="7"/>
      <c r="E55" s="7"/>
      <c r="F55" s="7"/>
      <c r="G55" s="7"/>
      <c r="L55" s="8" t="s">
        <v>20</v>
      </c>
    </row>
    <row r="56" spans="1:13" s="4" customFormat="1" x14ac:dyDescent="0.25">
      <c r="A56" s="2"/>
      <c r="B56" s="2"/>
      <c r="C56" s="7" t="s">
        <v>126</v>
      </c>
      <c r="D56" s="7"/>
      <c r="E56" s="7"/>
      <c r="F56" s="7"/>
      <c r="G56" s="2"/>
      <c r="L56" s="35" t="s">
        <v>21</v>
      </c>
    </row>
    <row r="57" spans="1:13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1"/>
      <c r="L57" s="1"/>
      <c r="M57" s="9"/>
    </row>
    <row r="58" spans="1:13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1"/>
      <c r="L58" s="1"/>
      <c r="M58" s="9"/>
    </row>
    <row r="59" spans="1:13" s="4" customFormat="1" x14ac:dyDescent="0.25">
      <c r="A59" s="1"/>
      <c r="B59" s="1"/>
      <c r="C59" s="1"/>
      <c r="D59" s="1"/>
      <c r="E59" s="1"/>
      <c r="F59" s="1"/>
      <c r="G59" s="32"/>
      <c r="H59" s="3"/>
      <c r="I59" s="7"/>
      <c r="J59" s="1"/>
      <c r="K59" s="1"/>
      <c r="L59" s="1"/>
      <c r="M59" s="9"/>
    </row>
    <row r="60" spans="1:13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1"/>
      <c r="L60" s="1"/>
      <c r="M60" s="9"/>
    </row>
    <row r="61" spans="1:13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1"/>
      <c r="L61" s="1"/>
      <c r="M61" s="9"/>
    </row>
    <row r="62" spans="1:13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1"/>
      <c r="L62" s="1"/>
      <c r="M62" s="9"/>
    </row>
    <row r="63" spans="1:13" s="4" customFormat="1" x14ac:dyDescent="0.25">
      <c r="A63" s="1"/>
      <c r="B63" s="1"/>
      <c r="C63" s="1"/>
      <c r="D63" s="1"/>
      <c r="E63" s="1"/>
      <c r="F63" s="1"/>
      <c r="G63" s="2"/>
      <c r="H63" s="3"/>
      <c r="I63" s="46"/>
      <c r="J63" s="1"/>
      <c r="K63" s="1"/>
      <c r="L63" s="1"/>
      <c r="M63" s="9"/>
    </row>
    <row r="64" spans="1:13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1"/>
      <c r="L64" s="1"/>
      <c r="M64" s="9"/>
    </row>
    <row r="65" spans="1:13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1"/>
      <c r="L65" s="1"/>
      <c r="M65" s="9"/>
    </row>
    <row r="75" spans="1:13" s="1" customFormat="1" ht="31.5" customHeight="1" x14ac:dyDescent="0.25">
      <c r="G75" s="2"/>
      <c r="H75" s="3"/>
      <c r="I75" s="7"/>
      <c r="M75" s="9"/>
    </row>
  </sheetData>
  <autoFilter ref="A14:M45"/>
  <mergeCells count="1">
    <mergeCell ref="A50:M50"/>
  </mergeCells>
  <conditionalFormatting sqref="E19">
    <cfRule type="duplicateValues" dxfId="9" priority="15"/>
  </conditionalFormatting>
  <conditionalFormatting sqref="E15:E18">
    <cfRule type="duplicateValues" dxfId="8" priority="14"/>
  </conditionalFormatting>
  <conditionalFormatting sqref="E23:E28">
    <cfRule type="duplicateValues" dxfId="7" priority="12"/>
  </conditionalFormatting>
  <conditionalFormatting sqref="E29:E30">
    <cfRule type="duplicateValues" dxfId="6" priority="11"/>
  </conditionalFormatting>
  <conditionalFormatting sqref="E36:E38">
    <cfRule type="duplicateValues" dxfId="5" priority="8"/>
  </conditionalFormatting>
  <conditionalFormatting sqref="E39:E42">
    <cfRule type="duplicateValues" dxfId="4" priority="7"/>
  </conditionalFormatting>
  <conditionalFormatting sqref="E44">
    <cfRule type="duplicateValues" dxfId="3" priority="16"/>
  </conditionalFormatting>
  <conditionalFormatting sqref="E43">
    <cfRule type="duplicateValues" dxfId="2" priority="17"/>
  </conditionalFormatting>
  <conditionalFormatting sqref="E31:E35">
    <cfRule type="duplicateValues" dxfId="1" priority="19"/>
  </conditionalFormatting>
  <conditionalFormatting sqref="E20:E22">
    <cfRule type="duplicateValues" dxfId="0" priority="21"/>
  </conditionalFormatting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2024-08-15T09:20:05Z</cp:lastPrinted>
  <dcterms:created xsi:type="dcterms:W3CDTF">2015-09-14T07:06:03Z</dcterms:created>
  <dcterms:modified xsi:type="dcterms:W3CDTF">2024-10-01T10:28:14Z</dcterms:modified>
</cp:coreProperties>
</file>